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5255" windowHeight="5385" activeTab="1"/>
  </bookViews>
  <sheets>
    <sheet name="pakum" sheetId="1" r:id="rId1"/>
    <sheet name="barekargum" sheetId="4" r:id="rId2"/>
  </sheets>
  <calcPr calcId="145621"/>
</workbook>
</file>

<file path=xl/calcChain.xml><?xml version="1.0" encoding="utf-8"?>
<calcChain xmlns="http://schemas.openxmlformats.org/spreadsheetml/2006/main">
  <c r="E24" i="4"/>
  <c r="E16"/>
  <c r="E51"/>
  <c r="E8"/>
  <c r="F50"/>
  <c r="F49"/>
  <c r="F48"/>
  <c r="F47"/>
  <c r="F46"/>
  <c r="E45"/>
  <c r="F44"/>
  <c r="F43"/>
  <c r="F42"/>
  <c r="E41"/>
  <c r="F40"/>
  <c r="F39"/>
  <c r="F38"/>
  <c r="F37"/>
  <c r="E36"/>
  <c r="F35"/>
  <c r="F34"/>
  <c r="F33"/>
  <c r="F32"/>
  <c r="F31"/>
  <c r="E30"/>
  <c r="F30" s="1"/>
  <c r="F29"/>
  <c r="F28"/>
  <c r="F27"/>
  <c r="F26"/>
  <c r="F25"/>
  <c r="F23"/>
  <c r="F22"/>
  <c r="F21"/>
  <c r="F20"/>
  <c r="F19"/>
  <c r="F18"/>
  <c r="F17"/>
  <c r="F15"/>
  <c r="F14"/>
  <c r="F13"/>
  <c r="F12"/>
  <c r="F11"/>
  <c r="F10"/>
  <c r="F9"/>
  <c r="F7"/>
  <c r="F6"/>
  <c r="F5"/>
  <c r="F4"/>
  <c r="F3"/>
  <c r="F2"/>
  <c r="E58" i="1"/>
  <c r="E59" s="1"/>
  <c r="C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E36"/>
  <c r="C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8"/>
  <c r="G7"/>
  <c r="G6"/>
  <c r="G5"/>
  <c r="G4"/>
  <c r="G3"/>
  <c r="G2"/>
  <c r="G58" l="1"/>
  <c r="G59" s="1"/>
  <c r="G36"/>
  <c r="C59"/>
  <c r="E52" i="4"/>
  <c r="F24"/>
  <c r="F16"/>
  <c r="F51"/>
  <c r="F36"/>
  <c r="F8"/>
  <c r="F41"/>
  <c r="F45"/>
  <c r="F52" l="1"/>
</calcChain>
</file>

<file path=xl/sharedStrings.xml><?xml version="1.0" encoding="utf-8"?>
<sst xmlns="http://schemas.openxmlformats.org/spreadsheetml/2006/main" count="211" uniqueCount="136">
  <si>
    <t>մարզ</t>
  </si>
  <si>
    <t>Մոտավոր տարածքը (հա)</t>
  </si>
  <si>
    <t>Շահագործման սկիզբը</t>
  </si>
  <si>
    <t>Շահագործող համայնքների թիվը</t>
  </si>
  <si>
    <t>Աղբավայրը շահագործող համայնք(ներ)ը</t>
  </si>
  <si>
    <t>փակման գումարը, ՀՀ դրամ</t>
  </si>
  <si>
    <t>Գեղարքունիք</t>
  </si>
  <si>
    <t>2017</t>
  </si>
  <si>
    <t>Մադինա</t>
  </si>
  <si>
    <t>2005</t>
  </si>
  <si>
    <t>Գեղհովիտ</t>
  </si>
  <si>
    <t>Վաղաշեն</t>
  </si>
  <si>
    <t>2015</t>
  </si>
  <si>
    <t>Ծովասար</t>
  </si>
  <si>
    <t>Աստղաձոր</t>
  </si>
  <si>
    <t>2004</t>
  </si>
  <si>
    <t>ք. Մարտունի</t>
  </si>
  <si>
    <t>2006</t>
  </si>
  <si>
    <t>Զոլաքար</t>
  </si>
  <si>
    <t>Վարդենիկ</t>
  </si>
  <si>
    <t>2009</t>
  </si>
  <si>
    <t>Վ. Գետաշեն</t>
  </si>
  <si>
    <t>2014</t>
  </si>
  <si>
    <t>Լիճք</t>
  </si>
  <si>
    <t>2010</t>
  </si>
  <si>
    <t>Արծվանիստ</t>
  </si>
  <si>
    <t>2016</t>
  </si>
  <si>
    <t>Ծակքար</t>
  </si>
  <si>
    <t>Ն. Գետաշեն</t>
  </si>
  <si>
    <t>2000</t>
  </si>
  <si>
    <t>Լճավան</t>
  </si>
  <si>
    <t>1998</t>
  </si>
  <si>
    <t>Ակունք /Գեղար/, Խաչաղբյուր</t>
  </si>
  <si>
    <t>Ծովինար</t>
  </si>
  <si>
    <t>Ձորագյուղ /Գեղ/</t>
  </si>
  <si>
    <t>1999</t>
  </si>
  <si>
    <t>Կարճաղբյուր</t>
  </si>
  <si>
    <t>1980</t>
  </si>
  <si>
    <t>Գեղամասար, Ծովակ, Լուսակունք, Վարդենիս</t>
  </si>
  <si>
    <t>Վարդաձոր</t>
  </si>
  <si>
    <t>Տորֆավան</t>
  </si>
  <si>
    <t>Մեծ Մասրիկ</t>
  </si>
  <si>
    <t>Երանոս</t>
  </si>
  <si>
    <t>Նորակերտ /Գեղ/</t>
  </si>
  <si>
    <t>Սարուխան, Կարմիրգյուղ, Գեղարքունիք, Լանջաղբյուր</t>
  </si>
  <si>
    <t>2018</t>
  </si>
  <si>
    <t>Ծաղկաշեն</t>
  </si>
  <si>
    <t>Գանձակ, Նորատուս, Լճափ, Հայրավանք, Գավառ, Բերդկունք</t>
  </si>
  <si>
    <t>Շողակաթ</t>
  </si>
  <si>
    <t>Գեղամավան, Զովաբեր, Ծաղկունք /Գեղ/, ք. Սևան, Դդմաշեն, Լճաշեն, Չկալովկա, Ծովազարդ, Վարսեր, Նորաշեն /Գեղ/</t>
  </si>
  <si>
    <t>Ճամբարակ</t>
  </si>
  <si>
    <t>2013</t>
  </si>
  <si>
    <t>Ծովագյուղ</t>
  </si>
  <si>
    <t>Սեմյոնովկա</t>
  </si>
  <si>
    <t>Ընդամենը Գեղարքունիք</t>
  </si>
  <si>
    <t>Կոտայք</t>
  </si>
  <si>
    <t>1990</t>
  </si>
  <si>
    <t>Գողթ, Գառնի, Գեղադիր, Գեղարդ, Հացավան</t>
  </si>
  <si>
    <t>Գետարգել, Պտղնի, Ջրվեժ, Առինջ</t>
  </si>
  <si>
    <t>1975</t>
  </si>
  <si>
    <t>Ջրառատ /Կոտ/, Լեռնանիստ, Քաղսի, Ծաղկաձոր, Մեղրաձոր, Հրազդան</t>
  </si>
  <si>
    <t>Կամարիս</t>
  </si>
  <si>
    <t>Արամուս, Գեղաշեն</t>
  </si>
  <si>
    <t>Բալահովիտ</t>
  </si>
  <si>
    <t>Ակունք /Կոտ/</t>
  </si>
  <si>
    <t>Պռոշյան</t>
  </si>
  <si>
    <t>Կաթնաղբյուր /Կոտ/</t>
  </si>
  <si>
    <t>Քանաքեռավան</t>
  </si>
  <si>
    <t>Քասախ</t>
  </si>
  <si>
    <t>1963</t>
  </si>
  <si>
    <t>Մայակովսկի</t>
  </si>
  <si>
    <t>Մայակովսկի, Վերին Պտղնի, Աբովյան /Կոտ./</t>
  </si>
  <si>
    <t>Արզնի, Բյուրեղավան</t>
  </si>
  <si>
    <t>Եղվարդ, Մրգաշեն</t>
  </si>
  <si>
    <t>Նոր Գեղի</t>
  </si>
  <si>
    <t>Նոր Հաճն</t>
  </si>
  <si>
    <t>Նոր Երզնկա</t>
  </si>
  <si>
    <t>1967</t>
  </si>
  <si>
    <t>Գետամեջ, Թեղենիք, Նոր Արտամետ, Ողջաբերդ, Չարենցավան, Սոլակ, Քարաշամբ, Արգել</t>
  </si>
  <si>
    <t>Ընդամենը Կոտայք</t>
  </si>
  <si>
    <t>Ընդամենը</t>
  </si>
  <si>
    <t>Մարզ</t>
  </si>
  <si>
    <t>Արագածոտն</t>
  </si>
  <si>
    <t>Նոր Ամանոս</t>
  </si>
  <si>
    <t>Արագածավան</t>
  </si>
  <si>
    <t>Թաթուլ, Թալին</t>
  </si>
  <si>
    <t>Ապարան</t>
  </si>
  <si>
    <t>Ծաղկահովիտ</t>
  </si>
  <si>
    <t>Արարատ</t>
  </si>
  <si>
    <t>ք. Մասիս</t>
  </si>
  <si>
    <t>Արմաշ</t>
  </si>
  <si>
    <t>ք. Արտաշատ</t>
  </si>
  <si>
    <t>ք. Արարատ</t>
  </si>
  <si>
    <t>Այգեպատ</t>
  </si>
  <si>
    <t>Երասխ</t>
  </si>
  <si>
    <t>Արարատ գյուղ</t>
  </si>
  <si>
    <t>Արմավիր</t>
  </si>
  <si>
    <t>Արգավանդ</t>
  </si>
  <si>
    <t>Սարդարապատ, Այգեվան</t>
  </si>
  <si>
    <t>Շահումյանի թ/ֆ, Հայկաշեն, Այգեկ, Այգեշատ /Էջմ./, Ապագա, Արազափ, Արշալույս, Դաշտ, Դողս, Ծաղկունք /Արմ/, Ծիածան, Հովտամեջ, Մարգարա, Նորակերտ /Արմ/, Նորավան, Ոսկեհատ /Արմ/, Փարաքար</t>
  </si>
  <si>
    <t>Լեռնագոգ</t>
  </si>
  <si>
    <t>Մայիսյան</t>
  </si>
  <si>
    <t>Մեծամոր</t>
  </si>
  <si>
    <t>Լոռի</t>
  </si>
  <si>
    <t>Ղուրսալ, Քարաձոր, Մեծ Պարնի, Արևաշող, Ջրաշեն /Լոռ/, Սպիտակ, Շենավան /Լոռ/, Լեռնանցք, Գոգարան, Սարահարթ, Լեռնավան, Շիրակամուտ, Ծաղկաբեր, Սարամեջ, Նոր Խաչակապ, Լուսաղբյուր, Կաթնաջուր /Լոռ/, Հարթագյուղ, Գեղասար, Սարալանջ /Լոռ/, Խնկոյան</t>
  </si>
  <si>
    <t>Վանաձոր</t>
  </si>
  <si>
    <t>Վանաձոր, Գուգարք, Բազում, Լերմոնտովո, Ֆիոլետովո, Փամբակ, Շահումյան /Լոռ/, Դարպաս, Մարգահովիտ, Վահագնի, Արջուտ</t>
  </si>
  <si>
    <t>Ստեփանավան, Լոռի Բերդ, Գյուլագարակ</t>
  </si>
  <si>
    <t>Մեծավան, Սարչապետ, Տաշիր</t>
  </si>
  <si>
    <t>Շիրակ</t>
  </si>
  <si>
    <t>Ամասիա /Շիր/</t>
  </si>
  <si>
    <t>Արևշատ /Շիր/</t>
  </si>
  <si>
    <t>Արթիկ, Փանիկ, Հոռոմ, Անուշավան, Լուսակերտ, Փոքր Մանթաշ, Հառիճ, Գետափ, Լեռնակերտ, Սարալանջ /Շիր/, Սպանդարյան, Մեծ Մանթաշ, Նահապետավան, Սարատակ</t>
  </si>
  <si>
    <t>Գյումրի, Գետք, Հայկավան /Շիր/, Բայանդուր, Մարմաշեն, Բենիամին, Ոսկեհասկ, Ախուրիկ, Երազգավորս, Ղարիբջանյան</t>
  </si>
  <si>
    <t>Աշոցք</t>
  </si>
  <si>
    <t>Սյունիք</t>
  </si>
  <si>
    <t>Մեղրի</t>
  </si>
  <si>
    <t>Կապան, Քաջարան</t>
  </si>
  <si>
    <t>Տաթև, Գորիս, Տեղ</t>
  </si>
  <si>
    <t>Սիսիան, Գորայք</t>
  </si>
  <si>
    <t>Վայոց Ձոր</t>
  </si>
  <si>
    <t>Արենի</t>
  </si>
  <si>
    <t>Զառիթափ</t>
  </si>
  <si>
    <t>Եղեգիս, Եղեգնաձոր, Մալիշկա</t>
  </si>
  <si>
    <t>Տավուշ</t>
  </si>
  <si>
    <t>Դիլիջան</t>
  </si>
  <si>
    <t>Բերդ</t>
  </si>
  <si>
    <t>Գետահովիտ, Ակնաղբյուր, Ենոքավան, Իջևան, Լուսաձոր</t>
  </si>
  <si>
    <t>Խաշթառակ</t>
  </si>
  <si>
    <t>Աչաջուր</t>
  </si>
  <si>
    <t>Ընդամնեը Արագածոտն</t>
  </si>
  <si>
    <t>բարեկարգման խոշորացված արժեքը, հազ.դրամ</t>
  </si>
  <si>
    <t>N</t>
  </si>
  <si>
    <t>Ընդամնեը Տավուշ</t>
  </si>
  <si>
    <t>ընդամենը Վայոց ձոր</t>
  </si>
  <si>
    <t>Ընդամենը Շիրակ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</si>
</sst>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1"/>
      <scheme val="minor"/>
    </font>
    <font>
      <b/>
      <sz val="9"/>
      <color theme="1"/>
      <name val="Calibri"/>
      <family val="2"/>
      <charset val="204"/>
    </font>
    <font>
      <b/>
      <sz val="9"/>
      <color rgb="FF000000"/>
      <name val="Calibri"/>
      <family val="2"/>
      <charset val="204"/>
    </font>
    <font>
      <sz val="9"/>
      <color theme="1"/>
      <name val="Calibri"/>
      <family val="2"/>
      <charset val="204"/>
    </font>
    <font>
      <sz val="9"/>
      <color rgb="FF000000"/>
      <name val="Calibri"/>
      <family val="2"/>
      <charset val="204"/>
    </font>
    <font>
      <sz val="10"/>
      <color theme="1"/>
      <name val="GHEA Grapalat"/>
      <family val="3"/>
    </font>
    <font>
      <sz val="9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rgb="FF000000"/>
      <name val="Calibri"/>
      <family val="2"/>
      <charset val="204"/>
    </font>
    <font>
      <b/>
      <sz val="10"/>
      <color theme="1"/>
      <name val="Calibri"/>
      <family val="2"/>
      <charset val="204"/>
    </font>
    <font>
      <b/>
      <sz val="10"/>
      <color theme="1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4" tint="0.79998168889431442"/>
        <bgColor rgb="FFFFFFFF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rgb="FFFFFFFF"/>
      </patternFill>
    </fill>
    <fill>
      <patternFill patternType="solid">
        <fgColor theme="8" tint="0.7999816888943144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2" borderId="1" xfId="0" applyFont="1" applyFill="1" applyBorder="1" applyAlignment="1">
      <alignment horizontal="center" vertical="center"/>
    </xf>
    <xf numFmtId="0" fontId="0" fillId="2" borderId="2" xfId="0" applyFill="1" applyBorder="1" applyAlignment="1"/>
    <xf numFmtId="0" fontId="0" fillId="0" borderId="0" xfId="0" applyFont="1" applyAlignment="1"/>
    <xf numFmtId="0" fontId="0" fillId="0" borderId="3" xfId="0" applyBorder="1" applyAlignment="1">
      <alignment horizontal="center" vertical="center"/>
    </xf>
    <xf numFmtId="0" fontId="3" fillId="0" borderId="4" xfId="0" applyFont="1" applyBorder="1" applyAlignment="1">
      <alignment horizontal="center" vertical="top"/>
    </xf>
    <xf numFmtId="49" fontId="3" fillId="0" borderId="4" xfId="0" applyNumberFormat="1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center"/>
    </xf>
    <xf numFmtId="49" fontId="3" fillId="3" borderId="4" xfId="0" applyNumberFormat="1" applyFont="1" applyFill="1" applyBorder="1" applyAlignment="1">
      <alignment horizontal="center" vertical="top"/>
    </xf>
    <xf numFmtId="0" fontId="4" fillId="3" borderId="4" xfId="0" applyFont="1" applyFill="1" applyBorder="1" applyAlignment="1">
      <alignment horizontal="center" vertical="top"/>
    </xf>
    <xf numFmtId="0" fontId="0" fillId="0" borderId="6" xfId="0" applyFont="1" applyBorder="1" applyAlignment="1"/>
    <xf numFmtId="0" fontId="0" fillId="0" borderId="3" xfId="0" applyFont="1" applyFill="1" applyBorder="1" applyAlignment="1">
      <alignment horizontal="center" vertical="center"/>
    </xf>
    <xf numFmtId="0" fontId="0" fillId="3" borderId="4" xfId="0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49" fontId="4" fillId="4" borderId="4" xfId="0" applyNumberFormat="1" applyFont="1" applyFill="1" applyBorder="1" applyAlignment="1">
      <alignment vertical="top"/>
    </xf>
    <xf numFmtId="0" fontId="4" fillId="0" borderId="4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center" vertical="center"/>
    </xf>
    <xf numFmtId="3" fontId="3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vertical="top"/>
    </xf>
    <xf numFmtId="0" fontId="0" fillId="2" borderId="4" xfId="0" applyFont="1" applyFill="1" applyBorder="1" applyAlignment="1"/>
    <xf numFmtId="49" fontId="4" fillId="5" borderId="4" xfId="0" applyNumberFormat="1" applyFont="1" applyFill="1" applyBorder="1" applyAlignment="1">
      <alignment vertical="top"/>
    </xf>
    <xf numFmtId="0" fontId="4" fillId="2" borderId="4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center" vertical="center"/>
    </xf>
    <xf numFmtId="3" fontId="3" fillId="2" borderId="4" xfId="0" applyNumberFormat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vertical="top"/>
    </xf>
    <xf numFmtId="0" fontId="0" fillId="2" borderId="0" xfId="0" applyFont="1" applyFill="1" applyAlignment="1"/>
    <xf numFmtId="3" fontId="3" fillId="6" borderId="4" xfId="0" applyNumberFormat="1" applyFont="1" applyFill="1" applyBorder="1" applyAlignment="1">
      <alignment horizontal="center" vertical="center"/>
    </xf>
    <xf numFmtId="3" fontId="0" fillId="0" borderId="0" xfId="0" applyNumberFormat="1" applyFont="1" applyAlignment="1">
      <alignment horizontal="center" vertical="center"/>
    </xf>
    <xf numFmtId="0" fontId="5" fillId="0" borderId="0" xfId="0" applyFont="1"/>
    <xf numFmtId="49" fontId="4" fillId="2" borderId="4" xfId="0" applyNumberFormat="1" applyFont="1" applyFill="1" applyBorder="1" applyAlignment="1">
      <alignment vertical="top"/>
    </xf>
    <xf numFmtId="49" fontId="4" fillId="0" borderId="4" xfId="0" applyNumberFormat="1" applyFont="1" applyBorder="1" applyAlignment="1">
      <alignment vertical="top"/>
    </xf>
    <xf numFmtId="3" fontId="1" fillId="0" borderId="4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6" fillId="0" borderId="3" xfId="0" applyFont="1" applyBorder="1" applyAlignment="1"/>
    <xf numFmtId="0" fontId="6" fillId="0" borderId="4" xfId="0" applyFont="1" applyBorder="1" applyAlignment="1"/>
    <xf numFmtId="0" fontId="6" fillId="2" borderId="3" xfId="0" applyFont="1" applyFill="1" applyBorder="1" applyAlignment="1"/>
    <xf numFmtId="0" fontId="6" fillId="2" borderId="4" xfId="0" applyFont="1" applyFill="1" applyBorder="1" applyAlignment="1"/>
    <xf numFmtId="0" fontId="6" fillId="0" borderId="4" xfId="0" applyFont="1" applyBorder="1" applyAlignment="1">
      <alignment horizontal="center"/>
    </xf>
    <xf numFmtId="0" fontId="6" fillId="0" borderId="0" xfId="0" applyFont="1" applyAlignment="1"/>
    <xf numFmtId="0" fontId="7" fillId="6" borderId="7" xfId="0" applyFont="1" applyFill="1" applyBorder="1" applyAlignment="1"/>
    <xf numFmtId="0" fontId="7" fillId="6" borderId="8" xfId="0" applyFont="1" applyFill="1" applyBorder="1" applyAlignment="1"/>
    <xf numFmtId="0" fontId="8" fillId="6" borderId="8" xfId="0" applyFont="1" applyFill="1" applyBorder="1" applyAlignment="1">
      <alignment horizontal="left" vertical="top" wrapText="1"/>
    </xf>
    <xf numFmtId="3" fontId="9" fillId="6" borderId="8" xfId="0" applyNumberFormat="1" applyFont="1" applyFill="1" applyBorder="1" applyAlignment="1">
      <alignment horizontal="center" vertical="center"/>
    </xf>
    <xf numFmtId="0" fontId="10" fillId="6" borderId="8" xfId="0" applyFont="1" applyFill="1" applyBorder="1" applyAlignment="1"/>
    <xf numFmtId="0" fontId="6" fillId="3" borderId="3" xfId="0" applyFont="1" applyFill="1" applyBorder="1" applyAlignment="1"/>
    <xf numFmtId="0" fontId="6" fillId="3" borderId="4" xfId="0" applyFont="1" applyFill="1" applyBorder="1" applyAlignment="1"/>
    <xf numFmtId="49" fontId="4" fillId="7" borderId="4" xfId="0" applyNumberFormat="1" applyFont="1" applyFill="1" applyBorder="1" applyAlignment="1">
      <alignment vertical="top"/>
    </xf>
    <xf numFmtId="0" fontId="4" fillId="3" borderId="4" xfId="0" applyFont="1" applyFill="1" applyBorder="1" applyAlignment="1">
      <alignment horizontal="left" vertical="top" wrapText="1"/>
    </xf>
    <xf numFmtId="0" fontId="3" fillId="3" borderId="4" xfId="0" applyFont="1" applyFill="1" applyBorder="1" applyAlignment="1">
      <alignment horizontal="center" vertical="center"/>
    </xf>
    <xf numFmtId="3" fontId="3" fillId="3" borderId="4" xfId="0" applyNumberFormat="1" applyFont="1" applyFill="1" applyBorder="1" applyAlignment="1">
      <alignment horizontal="center" vertical="center"/>
    </xf>
    <xf numFmtId="0" fontId="10" fillId="6" borderId="8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7" fillId="6" borderId="9" xfId="0" applyFont="1" applyFill="1" applyBorder="1" applyAlignment="1">
      <alignment horizontal="center" vertical="center"/>
    </xf>
    <xf numFmtId="0" fontId="0" fillId="0" borderId="0" xfId="0" applyFont="1" applyBorder="1" applyAlignment="1"/>
    <xf numFmtId="3" fontId="0" fillId="0" borderId="0" xfId="0" applyNumberFormat="1" applyFont="1" applyBorder="1" applyAlignment="1"/>
    <xf numFmtId="3" fontId="0" fillId="3" borderId="0" xfId="0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/>
    </xf>
    <xf numFmtId="4" fontId="0" fillId="3" borderId="11" xfId="0" applyNumberFormat="1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3" fontId="0" fillId="0" borderId="4" xfId="0" applyNumberFormat="1" applyFont="1" applyBorder="1" applyAlignment="1">
      <alignment horizontal="center" vertical="center"/>
    </xf>
    <xf numFmtId="3" fontId="0" fillId="3" borderId="4" xfId="0" applyNumberFormat="1" applyFont="1" applyFill="1" applyBorder="1" applyAlignment="1">
      <alignment horizontal="center" vertical="center"/>
    </xf>
    <xf numFmtId="3" fontId="0" fillId="2" borderId="4" xfId="0" applyNumberFormat="1" applyFont="1" applyFill="1" applyBorder="1" applyAlignment="1">
      <alignment horizontal="center" vertical="center"/>
    </xf>
    <xf numFmtId="4" fontId="0" fillId="8" borderId="11" xfId="0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 textRotation="90"/>
    </xf>
    <xf numFmtId="0" fontId="0" fillId="0" borderId="4" xfId="0" applyFont="1" applyBorder="1" applyAlignment="1">
      <alignment horizontal="center" vertical="center" textRotation="90"/>
    </xf>
    <xf numFmtId="0" fontId="0" fillId="3" borderId="3" xfId="0" applyFill="1" applyBorder="1" applyAlignment="1">
      <alignment horizontal="center" wrapText="1"/>
    </xf>
    <xf numFmtId="0" fontId="0" fillId="3" borderId="4" xfId="0" applyFill="1" applyBorder="1" applyAlignment="1">
      <alignment horizont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/>
    </xf>
    <xf numFmtId="0" fontId="0" fillId="2" borderId="8" xfId="0" applyFont="1" applyFill="1" applyBorder="1" applyAlignment="1">
      <alignment horizontal="center" vertical="center"/>
    </xf>
  </cellXfs>
  <cellStyles count="1">
    <cellStyle name="Normal" xfId="0" builtinId="0"/>
  </cellStyles>
  <dxfs count="4">
    <dxf>
      <fill>
        <patternFill patternType="solid">
          <fgColor rgb="FFDBE5F1"/>
          <bgColor rgb="FFDBE5F1"/>
        </patternFill>
      </fill>
    </dxf>
    <dxf>
      <fill>
        <patternFill patternType="solid">
          <fgColor rgb="FFDBE5F1"/>
          <bgColor rgb="FFDBE5F1"/>
        </patternFill>
      </fill>
    </dxf>
    <dxf>
      <fill>
        <patternFill patternType="solid">
          <fgColor rgb="FFDBE5F1"/>
          <bgColor rgb="FFDBE5F1"/>
        </patternFill>
      </fill>
    </dxf>
    <dxf>
      <fill>
        <patternFill patternType="solid">
          <fgColor rgb="FFDBE5F1"/>
          <bgColor rgb="FFDBE5F1"/>
        </patternFill>
      </fill>
    </dxf>
  </dxfs>
  <tableStyles count="2" defaultTableStyle="TableStyleMedium9" defaultPivotStyle="PivotStyleLight16">
    <tableStyle name="Dumpsite_profile feb19-style" pivot="0" count="2">
      <tableStyleElement type="firstRowStripe" dxfId="3"/>
      <tableStyleElement type="secondRowStripe" dxfId="2"/>
    </tableStyle>
    <tableStyle name="Dumpsite_profile feb19-style 2" pivot="0" count="2"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T66"/>
  <sheetViews>
    <sheetView topLeftCell="A52" workbookViewId="0">
      <selection activeCell="G50" sqref="G50"/>
    </sheetView>
  </sheetViews>
  <sheetFormatPr defaultColWidth="14.42578125" defaultRowHeight="15.75" customHeight="1"/>
  <cols>
    <col min="1" max="1" width="4.5703125" style="14" customWidth="1"/>
    <col min="2" max="2" width="5.85546875" style="3" customWidth="1"/>
    <col min="3" max="3" width="8.85546875" style="3" customWidth="1"/>
    <col min="4" max="4" width="9.7109375" style="3" customWidth="1"/>
    <col min="5" max="5" width="9.5703125" style="3" customWidth="1"/>
    <col min="6" max="6" width="29.140625" style="3" customWidth="1"/>
    <col min="7" max="7" width="12.28515625" style="14" customWidth="1"/>
    <col min="8" max="72" width="14.42578125" style="58"/>
    <col min="73" max="16384" width="14.42578125" style="3"/>
  </cols>
  <sheetData>
    <row r="1" spans="1:7" ht="48">
      <c r="A1" s="1"/>
      <c r="B1" s="2" t="s">
        <v>0</v>
      </c>
      <c r="C1" s="61" t="s">
        <v>1</v>
      </c>
      <c r="D1" s="64" t="s">
        <v>2</v>
      </c>
      <c r="E1" s="65" t="s">
        <v>3</v>
      </c>
      <c r="F1" s="65" t="s">
        <v>4</v>
      </c>
      <c r="G1" s="65" t="s">
        <v>5</v>
      </c>
    </row>
    <row r="2" spans="1:7" ht="15">
      <c r="A2" s="4">
        <v>1</v>
      </c>
      <c r="B2" s="70" t="s">
        <v>6</v>
      </c>
      <c r="C2" s="62">
        <v>0.8</v>
      </c>
      <c r="D2" s="6" t="s">
        <v>7</v>
      </c>
      <c r="E2" s="5">
        <v>1</v>
      </c>
      <c r="F2" s="7" t="s">
        <v>8</v>
      </c>
      <c r="G2" s="66">
        <f>C2*1500000</f>
        <v>1200000</v>
      </c>
    </row>
    <row r="3" spans="1:7" ht="15">
      <c r="A3" s="8">
        <v>2</v>
      </c>
      <c r="B3" s="71"/>
      <c r="C3" s="62">
        <v>0.6</v>
      </c>
      <c r="D3" s="6" t="s">
        <v>9</v>
      </c>
      <c r="E3" s="5">
        <v>1</v>
      </c>
      <c r="F3" s="7" t="s">
        <v>10</v>
      </c>
      <c r="G3" s="66">
        <f t="shared" ref="G3:G35" si="0">C3*1500000</f>
        <v>900000</v>
      </c>
    </row>
    <row r="4" spans="1:7" ht="15">
      <c r="A4" s="4">
        <v>3</v>
      </c>
      <c r="B4" s="71"/>
      <c r="C4" s="62">
        <v>0.5</v>
      </c>
      <c r="D4" s="6"/>
      <c r="E4" s="5">
        <v>1</v>
      </c>
      <c r="F4" s="7" t="s">
        <v>11</v>
      </c>
      <c r="G4" s="66">
        <f t="shared" si="0"/>
        <v>750000</v>
      </c>
    </row>
    <row r="5" spans="1:7" ht="15">
      <c r="A5" s="8">
        <v>4</v>
      </c>
      <c r="B5" s="71"/>
      <c r="C5" s="62">
        <v>0.7</v>
      </c>
      <c r="D5" s="6" t="s">
        <v>12</v>
      </c>
      <c r="E5" s="5">
        <v>1</v>
      </c>
      <c r="F5" s="7" t="s">
        <v>13</v>
      </c>
      <c r="G5" s="66">
        <f t="shared" si="0"/>
        <v>1050000</v>
      </c>
    </row>
    <row r="6" spans="1:7" ht="15">
      <c r="A6" s="4">
        <v>5</v>
      </c>
      <c r="B6" s="71"/>
      <c r="C6" s="62">
        <v>1.159</v>
      </c>
      <c r="D6" s="6" t="s">
        <v>9</v>
      </c>
      <c r="E6" s="5">
        <v>1</v>
      </c>
      <c r="F6" s="7" t="s">
        <v>14</v>
      </c>
      <c r="G6" s="66">
        <f t="shared" si="0"/>
        <v>1738500</v>
      </c>
    </row>
    <row r="7" spans="1:7" ht="15">
      <c r="A7" s="8">
        <v>6</v>
      </c>
      <c r="B7" s="71"/>
      <c r="C7" s="62">
        <v>4</v>
      </c>
      <c r="D7" s="6" t="s">
        <v>15</v>
      </c>
      <c r="E7" s="5">
        <v>1</v>
      </c>
      <c r="F7" s="7" t="s">
        <v>16</v>
      </c>
      <c r="G7" s="66">
        <f t="shared" si="0"/>
        <v>6000000</v>
      </c>
    </row>
    <row r="8" spans="1:7" ht="15">
      <c r="A8" s="4">
        <v>7</v>
      </c>
      <c r="B8" s="71"/>
      <c r="C8" s="62">
        <v>0.71</v>
      </c>
      <c r="D8" s="6" t="s">
        <v>17</v>
      </c>
      <c r="E8" s="5">
        <v>1</v>
      </c>
      <c r="F8" s="7" t="s">
        <v>18</v>
      </c>
      <c r="G8" s="66">
        <f t="shared" si="0"/>
        <v>1065000</v>
      </c>
    </row>
    <row r="9" spans="1:7" ht="15">
      <c r="A9" s="8">
        <v>8</v>
      </c>
      <c r="B9" s="71"/>
      <c r="C9" s="62">
        <v>1.2</v>
      </c>
      <c r="D9" s="6" t="s">
        <v>9</v>
      </c>
      <c r="E9" s="5">
        <v>1</v>
      </c>
      <c r="F9" s="7" t="s">
        <v>19</v>
      </c>
      <c r="G9" s="66">
        <f t="shared" si="0"/>
        <v>1800000</v>
      </c>
    </row>
    <row r="10" spans="1:7" ht="15">
      <c r="A10" s="4">
        <v>9</v>
      </c>
      <c r="B10" s="71"/>
      <c r="C10" s="62">
        <v>0.3</v>
      </c>
      <c r="D10" s="6" t="s">
        <v>20</v>
      </c>
      <c r="E10" s="5">
        <v>1</v>
      </c>
      <c r="F10" s="7" t="s">
        <v>21</v>
      </c>
      <c r="G10" s="66">
        <f t="shared" si="0"/>
        <v>450000</v>
      </c>
    </row>
    <row r="11" spans="1:7" ht="15">
      <c r="A11" s="8">
        <v>10</v>
      </c>
      <c r="B11" s="71"/>
      <c r="C11" s="62">
        <v>1.5</v>
      </c>
      <c r="D11" s="6" t="s">
        <v>22</v>
      </c>
      <c r="E11" s="5">
        <v>1</v>
      </c>
      <c r="F11" s="7" t="s">
        <v>23</v>
      </c>
      <c r="G11" s="66">
        <f t="shared" si="0"/>
        <v>2250000</v>
      </c>
    </row>
    <row r="12" spans="1:7" ht="15">
      <c r="A12" s="4">
        <v>11</v>
      </c>
      <c r="B12" s="71"/>
      <c r="C12" s="62">
        <v>0.4</v>
      </c>
      <c r="D12" s="6" t="s">
        <v>24</v>
      </c>
      <c r="E12" s="5">
        <v>1</v>
      </c>
      <c r="F12" s="7" t="s">
        <v>25</v>
      </c>
      <c r="G12" s="66">
        <f t="shared" si="0"/>
        <v>600000</v>
      </c>
    </row>
    <row r="13" spans="1:7" ht="15">
      <c r="A13" s="8">
        <v>12</v>
      </c>
      <c r="B13" s="71"/>
      <c r="C13" s="62">
        <v>0.7</v>
      </c>
      <c r="D13" s="6" t="s">
        <v>26</v>
      </c>
      <c r="E13" s="5">
        <v>1</v>
      </c>
      <c r="F13" s="7" t="s">
        <v>27</v>
      </c>
      <c r="G13" s="66">
        <f t="shared" si="0"/>
        <v>1050000</v>
      </c>
    </row>
    <row r="14" spans="1:7" ht="15">
      <c r="A14" s="4">
        <v>13</v>
      </c>
      <c r="B14" s="71"/>
      <c r="C14" s="62">
        <v>0.7</v>
      </c>
      <c r="D14" s="6" t="s">
        <v>26</v>
      </c>
      <c r="E14" s="5">
        <v>1</v>
      </c>
      <c r="F14" s="7" t="s">
        <v>28</v>
      </c>
      <c r="G14" s="66">
        <f t="shared" si="0"/>
        <v>1050000</v>
      </c>
    </row>
    <row r="15" spans="1:7" ht="15">
      <c r="A15" s="8">
        <v>14</v>
      </c>
      <c r="B15" s="71"/>
      <c r="C15" s="62">
        <v>0.5</v>
      </c>
      <c r="D15" s="6" t="s">
        <v>29</v>
      </c>
      <c r="E15" s="5">
        <v>1</v>
      </c>
      <c r="F15" s="7" t="s">
        <v>30</v>
      </c>
      <c r="G15" s="66">
        <f t="shared" si="0"/>
        <v>750000</v>
      </c>
    </row>
    <row r="16" spans="1:7" ht="15">
      <c r="A16" s="4">
        <v>15</v>
      </c>
      <c r="B16" s="71"/>
      <c r="C16" s="62">
        <v>0.8</v>
      </c>
      <c r="D16" s="6" t="s">
        <v>31</v>
      </c>
      <c r="E16" s="5">
        <v>2</v>
      </c>
      <c r="F16" s="7" t="s">
        <v>32</v>
      </c>
      <c r="G16" s="66">
        <f t="shared" si="0"/>
        <v>1200000</v>
      </c>
    </row>
    <row r="17" spans="1:7" ht="15">
      <c r="A17" s="8">
        <v>16</v>
      </c>
      <c r="B17" s="71"/>
      <c r="C17" s="62">
        <v>0.3</v>
      </c>
      <c r="D17" s="6" t="s">
        <v>20</v>
      </c>
      <c r="E17" s="5">
        <v>1</v>
      </c>
      <c r="F17" s="7" t="s">
        <v>33</v>
      </c>
      <c r="G17" s="66">
        <f t="shared" si="0"/>
        <v>450000</v>
      </c>
    </row>
    <row r="18" spans="1:7" ht="15">
      <c r="A18" s="4">
        <v>17</v>
      </c>
      <c r="B18" s="71"/>
      <c r="C18" s="62">
        <v>0.5</v>
      </c>
      <c r="D18" s="6"/>
      <c r="E18" s="5">
        <v>1</v>
      </c>
      <c r="F18" s="7" t="s">
        <v>34</v>
      </c>
      <c r="G18" s="66">
        <f t="shared" si="0"/>
        <v>750000</v>
      </c>
    </row>
    <row r="19" spans="1:7" ht="15">
      <c r="A19" s="8">
        <v>18</v>
      </c>
      <c r="B19" s="71"/>
      <c r="C19" s="62">
        <v>0.2</v>
      </c>
      <c r="D19" s="6" t="s">
        <v>35</v>
      </c>
      <c r="E19" s="5">
        <v>1</v>
      </c>
      <c r="F19" s="7" t="s">
        <v>36</v>
      </c>
      <c r="G19" s="66">
        <f t="shared" si="0"/>
        <v>300000</v>
      </c>
    </row>
    <row r="20" spans="1:7" ht="24">
      <c r="A20" s="4">
        <v>19</v>
      </c>
      <c r="B20" s="71"/>
      <c r="C20" s="62">
        <v>3.54</v>
      </c>
      <c r="D20" s="6" t="s">
        <v>37</v>
      </c>
      <c r="E20" s="5">
        <v>4</v>
      </c>
      <c r="F20" s="7" t="s">
        <v>38</v>
      </c>
      <c r="G20" s="66">
        <f t="shared" si="0"/>
        <v>5310000</v>
      </c>
    </row>
    <row r="21" spans="1:7" ht="15">
      <c r="A21" s="8">
        <v>20</v>
      </c>
      <c r="B21" s="71"/>
      <c r="C21" s="62">
        <v>0.5</v>
      </c>
      <c r="D21" s="6" t="s">
        <v>24</v>
      </c>
      <c r="E21" s="5">
        <v>1</v>
      </c>
      <c r="F21" s="7" t="s">
        <v>39</v>
      </c>
      <c r="G21" s="66">
        <f t="shared" si="0"/>
        <v>750000</v>
      </c>
    </row>
    <row r="22" spans="1:7" ht="15">
      <c r="A22" s="4">
        <v>21</v>
      </c>
      <c r="B22" s="71"/>
      <c r="C22" s="62">
        <v>0.2</v>
      </c>
      <c r="D22" s="6" t="s">
        <v>24</v>
      </c>
      <c r="E22" s="5">
        <v>1</v>
      </c>
      <c r="F22" s="7" t="s">
        <v>40</v>
      </c>
      <c r="G22" s="66">
        <f t="shared" si="0"/>
        <v>300000</v>
      </c>
    </row>
    <row r="23" spans="1:7" ht="15">
      <c r="A23" s="8">
        <v>22</v>
      </c>
      <c r="B23" s="71"/>
      <c r="C23" s="62">
        <v>0.5</v>
      </c>
      <c r="D23" s="6" t="s">
        <v>7</v>
      </c>
      <c r="E23" s="5">
        <v>1</v>
      </c>
      <c r="F23" s="7" t="s">
        <v>41</v>
      </c>
      <c r="G23" s="66">
        <f t="shared" si="0"/>
        <v>750000</v>
      </c>
    </row>
    <row r="24" spans="1:7" ht="15">
      <c r="A24" s="4">
        <v>23</v>
      </c>
      <c r="B24" s="71"/>
      <c r="C24" s="62">
        <v>1.4</v>
      </c>
      <c r="D24" s="6" t="s">
        <v>24</v>
      </c>
      <c r="E24" s="5">
        <v>1</v>
      </c>
      <c r="F24" s="7" t="s">
        <v>42</v>
      </c>
      <c r="G24" s="66">
        <f t="shared" si="0"/>
        <v>2100000</v>
      </c>
    </row>
    <row r="25" spans="1:7" ht="15">
      <c r="A25" s="8">
        <v>24</v>
      </c>
      <c r="B25" s="71"/>
      <c r="C25" s="62">
        <v>0.5</v>
      </c>
      <c r="D25" s="6"/>
      <c r="E25" s="5">
        <v>1</v>
      </c>
      <c r="F25" s="7" t="s">
        <v>43</v>
      </c>
      <c r="G25" s="66">
        <f t="shared" si="0"/>
        <v>750000</v>
      </c>
    </row>
    <row r="26" spans="1:7" ht="24">
      <c r="A26" s="4">
        <v>25</v>
      </c>
      <c r="B26" s="71"/>
      <c r="C26" s="62">
        <v>1.5</v>
      </c>
      <c r="D26" s="6" t="s">
        <v>20</v>
      </c>
      <c r="E26" s="5">
        <v>4</v>
      </c>
      <c r="F26" s="7" t="s">
        <v>44</v>
      </c>
      <c r="G26" s="66">
        <f t="shared" si="0"/>
        <v>2250000</v>
      </c>
    </row>
    <row r="27" spans="1:7" ht="15">
      <c r="A27" s="8">
        <v>26</v>
      </c>
      <c r="B27" s="71"/>
      <c r="C27" s="62">
        <v>1.5</v>
      </c>
      <c r="D27" s="6" t="s">
        <v>45</v>
      </c>
      <c r="E27" s="5">
        <v>1</v>
      </c>
      <c r="F27" s="7" t="s">
        <v>46</v>
      </c>
      <c r="G27" s="66">
        <f t="shared" si="0"/>
        <v>2250000</v>
      </c>
    </row>
    <row r="28" spans="1:7" ht="24">
      <c r="A28" s="4">
        <v>27</v>
      </c>
      <c r="B28" s="71"/>
      <c r="C28" s="62">
        <v>11.2</v>
      </c>
      <c r="D28" s="6"/>
      <c r="E28" s="5">
        <v>6</v>
      </c>
      <c r="F28" s="7" t="s">
        <v>47</v>
      </c>
      <c r="G28" s="66">
        <f t="shared" si="0"/>
        <v>16800000</v>
      </c>
    </row>
    <row r="29" spans="1:7" ht="15">
      <c r="A29" s="8">
        <v>28</v>
      </c>
      <c r="B29" s="71"/>
      <c r="C29" s="62">
        <v>1</v>
      </c>
      <c r="D29" s="6" t="s">
        <v>45</v>
      </c>
      <c r="E29" s="5">
        <v>1</v>
      </c>
      <c r="F29" s="7" t="s">
        <v>48</v>
      </c>
      <c r="G29" s="66">
        <f t="shared" si="0"/>
        <v>1500000</v>
      </c>
    </row>
    <row r="30" spans="1:7" ht="48">
      <c r="A30" s="4">
        <v>29</v>
      </c>
      <c r="B30" s="71"/>
      <c r="C30" s="62">
        <v>2.5</v>
      </c>
      <c r="D30" s="6" t="s">
        <v>17</v>
      </c>
      <c r="E30" s="5">
        <v>10</v>
      </c>
      <c r="F30" s="7" t="s">
        <v>49</v>
      </c>
      <c r="G30" s="66">
        <f t="shared" si="0"/>
        <v>3750000</v>
      </c>
    </row>
    <row r="31" spans="1:7" ht="15">
      <c r="A31" s="8">
        <v>30</v>
      </c>
      <c r="B31" s="71"/>
      <c r="C31" s="62">
        <v>1</v>
      </c>
      <c r="D31" s="6" t="s">
        <v>45</v>
      </c>
      <c r="E31" s="5">
        <v>1</v>
      </c>
      <c r="F31" s="7" t="s">
        <v>48</v>
      </c>
      <c r="G31" s="66">
        <f t="shared" si="0"/>
        <v>1500000</v>
      </c>
    </row>
    <row r="32" spans="1:7" ht="15">
      <c r="A32" s="4">
        <v>31</v>
      </c>
      <c r="B32" s="71"/>
      <c r="C32" s="62">
        <v>0.6</v>
      </c>
      <c r="D32" s="6" t="s">
        <v>45</v>
      </c>
      <c r="E32" s="5">
        <v>1</v>
      </c>
      <c r="F32" s="7" t="s">
        <v>48</v>
      </c>
      <c r="G32" s="66">
        <f t="shared" si="0"/>
        <v>900000</v>
      </c>
    </row>
    <row r="33" spans="1:72" ht="15">
      <c r="A33" s="8">
        <v>32</v>
      </c>
      <c r="B33" s="71"/>
      <c r="C33" s="62">
        <v>0.8</v>
      </c>
      <c r="D33" s="6" t="s">
        <v>45</v>
      </c>
      <c r="E33" s="5">
        <v>1</v>
      </c>
      <c r="F33" s="7" t="s">
        <v>50</v>
      </c>
      <c r="G33" s="66">
        <f t="shared" si="0"/>
        <v>1200000</v>
      </c>
    </row>
    <row r="34" spans="1:72" ht="15">
      <c r="A34" s="4">
        <v>33</v>
      </c>
      <c r="B34" s="71"/>
      <c r="C34" s="62">
        <v>1</v>
      </c>
      <c r="D34" s="6" t="s">
        <v>51</v>
      </c>
      <c r="E34" s="5">
        <v>1</v>
      </c>
      <c r="F34" s="7" t="s">
        <v>52</v>
      </c>
      <c r="G34" s="66">
        <f t="shared" si="0"/>
        <v>1500000</v>
      </c>
    </row>
    <row r="35" spans="1:72" thickBot="1">
      <c r="A35" s="8">
        <v>34</v>
      </c>
      <c r="B35" s="71"/>
      <c r="C35" s="62">
        <v>0.5</v>
      </c>
      <c r="D35" s="6"/>
      <c r="E35" s="5">
        <v>1</v>
      </c>
      <c r="F35" s="7" t="s">
        <v>53</v>
      </c>
      <c r="G35" s="66">
        <f t="shared" si="0"/>
        <v>750000</v>
      </c>
    </row>
    <row r="36" spans="1:72" s="11" customFormat="1" thickBot="1">
      <c r="A36" s="72" t="s">
        <v>54</v>
      </c>
      <c r="B36" s="73"/>
      <c r="C36" s="63">
        <f>SUM(C2:C35)</f>
        <v>43.80899999999999</v>
      </c>
      <c r="D36" s="9"/>
      <c r="E36" s="67">
        <f>SUM(E2:E35)</f>
        <v>55</v>
      </c>
      <c r="F36" s="10"/>
      <c r="G36" s="67">
        <f>SUM(G2:G35)</f>
        <v>65713500</v>
      </c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58"/>
      <c r="BK36" s="58"/>
      <c r="BL36" s="58"/>
      <c r="BM36" s="58"/>
      <c r="BN36" s="58"/>
      <c r="BO36" s="58"/>
      <c r="BP36" s="58"/>
      <c r="BQ36" s="58"/>
      <c r="BR36" s="58"/>
      <c r="BS36" s="58"/>
      <c r="BT36" s="58"/>
    </row>
    <row r="37" spans="1:72" ht="24">
      <c r="A37" s="12">
        <v>1</v>
      </c>
      <c r="B37" s="70" t="s">
        <v>55</v>
      </c>
      <c r="C37" s="62">
        <v>0.5</v>
      </c>
      <c r="D37" s="6" t="s">
        <v>56</v>
      </c>
      <c r="E37" s="5">
        <v>5</v>
      </c>
      <c r="F37" s="7" t="s">
        <v>57</v>
      </c>
      <c r="G37" s="66">
        <f>C37*1500000</f>
        <v>750000</v>
      </c>
    </row>
    <row r="38" spans="1:72" ht="15">
      <c r="A38" s="12">
        <v>2</v>
      </c>
      <c r="B38" s="71"/>
      <c r="C38" s="62">
        <v>3</v>
      </c>
      <c r="D38" s="6" t="s">
        <v>9</v>
      </c>
      <c r="E38" s="5">
        <v>4</v>
      </c>
      <c r="F38" s="7" t="s">
        <v>58</v>
      </c>
      <c r="G38" s="66">
        <f t="shared" ref="G38:G57" si="1">C38*1500000</f>
        <v>4500000</v>
      </c>
    </row>
    <row r="39" spans="1:72" ht="36">
      <c r="A39" s="12">
        <v>3</v>
      </c>
      <c r="B39" s="71"/>
      <c r="C39" s="62">
        <v>24</v>
      </c>
      <c r="D39" s="6" t="s">
        <v>59</v>
      </c>
      <c r="E39" s="5">
        <v>6</v>
      </c>
      <c r="F39" s="7" t="s">
        <v>60</v>
      </c>
      <c r="G39" s="66">
        <f t="shared" si="1"/>
        <v>36000000</v>
      </c>
    </row>
    <row r="40" spans="1:72" ht="15">
      <c r="A40" s="12">
        <v>4</v>
      </c>
      <c r="B40" s="71"/>
      <c r="C40" s="62">
        <v>3</v>
      </c>
      <c r="D40" s="6" t="s">
        <v>45</v>
      </c>
      <c r="E40" s="5">
        <v>1</v>
      </c>
      <c r="F40" s="7" t="s">
        <v>61</v>
      </c>
      <c r="G40" s="66">
        <f t="shared" si="1"/>
        <v>4500000</v>
      </c>
    </row>
    <row r="41" spans="1:72" ht="15">
      <c r="A41" s="12">
        <v>5</v>
      </c>
      <c r="B41" s="71"/>
      <c r="C41" s="62">
        <v>0.5</v>
      </c>
      <c r="D41" s="6" t="s">
        <v>51</v>
      </c>
      <c r="E41" s="5">
        <v>2</v>
      </c>
      <c r="F41" s="7" t="s">
        <v>62</v>
      </c>
      <c r="G41" s="66">
        <f t="shared" si="1"/>
        <v>750000</v>
      </c>
    </row>
    <row r="42" spans="1:72" ht="15">
      <c r="A42" s="12">
        <v>6</v>
      </c>
      <c r="B42" s="71"/>
      <c r="C42" s="62">
        <v>1.5</v>
      </c>
      <c r="D42" s="6" t="s">
        <v>20</v>
      </c>
      <c r="E42" s="5">
        <v>1</v>
      </c>
      <c r="F42" s="7" t="s">
        <v>63</v>
      </c>
      <c r="G42" s="66">
        <f t="shared" si="1"/>
        <v>2250000</v>
      </c>
    </row>
    <row r="43" spans="1:72" ht="15">
      <c r="A43" s="12">
        <v>7</v>
      </c>
      <c r="B43" s="71"/>
      <c r="C43" s="62">
        <v>1</v>
      </c>
      <c r="D43" s="6" t="s">
        <v>24</v>
      </c>
      <c r="E43" s="5">
        <v>1</v>
      </c>
      <c r="F43" s="7" t="s">
        <v>64</v>
      </c>
      <c r="G43" s="66">
        <f t="shared" si="1"/>
        <v>1500000</v>
      </c>
    </row>
    <row r="44" spans="1:72" ht="15">
      <c r="A44" s="12">
        <v>8</v>
      </c>
      <c r="B44" s="71"/>
      <c r="C44" s="62">
        <v>1.5</v>
      </c>
      <c r="D44" s="6" t="s">
        <v>56</v>
      </c>
      <c r="E44" s="5">
        <v>1</v>
      </c>
      <c r="F44" s="7" t="s">
        <v>65</v>
      </c>
      <c r="G44" s="66">
        <f t="shared" si="1"/>
        <v>2250000</v>
      </c>
    </row>
    <row r="45" spans="1:72" ht="15">
      <c r="A45" s="12">
        <v>9</v>
      </c>
      <c r="B45" s="71"/>
      <c r="C45" s="62">
        <v>0.5</v>
      </c>
      <c r="D45" s="6" t="s">
        <v>17</v>
      </c>
      <c r="E45" s="5">
        <v>1</v>
      </c>
      <c r="F45" s="7" t="s">
        <v>66</v>
      </c>
      <c r="G45" s="66">
        <f t="shared" si="1"/>
        <v>750000</v>
      </c>
    </row>
    <row r="46" spans="1:72" ht="15">
      <c r="A46" s="12">
        <v>10</v>
      </c>
      <c r="B46" s="71"/>
      <c r="C46" s="62">
        <v>0.63231000000000004</v>
      </c>
      <c r="D46" s="6" t="s">
        <v>7</v>
      </c>
      <c r="E46" s="5">
        <v>1</v>
      </c>
      <c r="F46" s="7" t="s">
        <v>67</v>
      </c>
      <c r="G46" s="66">
        <f t="shared" si="1"/>
        <v>948465</v>
      </c>
    </row>
    <row r="47" spans="1:72" ht="15">
      <c r="A47" s="12">
        <v>11</v>
      </c>
      <c r="B47" s="71"/>
      <c r="C47" s="62">
        <v>2</v>
      </c>
      <c r="D47" s="6" t="s">
        <v>17</v>
      </c>
      <c r="E47" s="5">
        <v>1</v>
      </c>
      <c r="F47" s="7" t="s">
        <v>68</v>
      </c>
      <c r="G47" s="66">
        <f t="shared" si="1"/>
        <v>3000000</v>
      </c>
    </row>
    <row r="48" spans="1:72" ht="15">
      <c r="A48" s="12">
        <v>12</v>
      </c>
      <c r="B48" s="71"/>
      <c r="C48" s="62">
        <v>0.5</v>
      </c>
      <c r="D48" s="6" t="s">
        <v>24</v>
      </c>
      <c r="E48" s="5">
        <v>1</v>
      </c>
      <c r="F48" s="7" t="s">
        <v>64</v>
      </c>
      <c r="G48" s="66">
        <f t="shared" si="1"/>
        <v>750000</v>
      </c>
    </row>
    <row r="49" spans="1:9" ht="15">
      <c r="A49" s="12">
        <v>13</v>
      </c>
      <c r="B49" s="71"/>
      <c r="C49" s="62">
        <v>8</v>
      </c>
      <c r="D49" s="6" t="s">
        <v>69</v>
      </c>
      <c r="E49" s="5">
        <v>1</v>
      </c>
      <c r="F49" s="7" t="s">
        <v>70</v>
      </c>
      <c r="G49" s="66">
        <f t="shared" si="1"/>
        <v>12000000</v>
      </c>
    </row>
    <row r="50" spans="1:9" ht="24">
      <c r="A50" s="12">
        <v>14</v>
      </c>
      <c r="B50" s="71"/>
      <c r="C50" s="62">
        <v>0.6</v>
      </c>
      <c r="D50" s="6" t="s">
        <v>69</v>
      </c>
      <c r="E50" s="5">
        <v>3</v>
      </c>
      <c r="F50" s="7" t="s">
        <v>71</v>
      </c>
      <c r="G50" s="66">
        <f t="shared" si="1"/>
        <v>900000</v>
      </c>
    </row>
    <row r="51" spans="1:9" ht="15">
      <c r="A51" s="12">
        <v>15</v>
      </c>
      <c r="B51" s="71"/>
      <c r="C51" s="62">
        <v>2.6</v>
      </c>
      <c r="D51" s="6" t="s">
        <v>17</v>
      </c>
      <c r="E51" s="5">
        <v>2</v>
      </c>
      <c r="F51" s="7" t="s">
        <v>72</v>
      </c>
      <c r="G51" s="66">
        <f t="shared" si="1"/>
        <v>3900000</v>
      </c>
    </row>
    <row r="52" spans="1:9" ht="15">
      <c r="A52" s="12">
        <v>16</v>
      </c>
      <c r="B52" s="71"/>
      <c r="C52" s="62">
        <v>3.1</v>
      </c>
      <c r="D52" s="6" t="s">
        <v>59</v>
      </c>
      <c r="E52" s="5">
        <v>2</v>
      </c>
      <c r="F52" s="7" t="s">
        <v>73</v>
      </c>
      <c r="G52" s="66">
        <f t="shared" si="1"/>
        <v>4650000</v>
      </c>
    </row>
    <row r="53" spans="1:9" ht="15">
      <c r="A53" s="12">
        <v>17</v>
      </c>
      <c r="B53" s="71"/>
      <c r="C53" s="62">
        <v>2</v>
      </c>
      <c r="D53" s="6" t="s">
        <v>12</v>
      </c>
      <c r="E53" s="5">
        <v>1</v>
      </c>
      <c r="F53" s="7" t="s">
        <v>74</v>
      </c>
      <c r="G53" s="66">
        <f t="shared" si="1"/>
        <v>3000000</v>
      </c>
    </row>
    <row r="54" spans="1:9" ht="15">
      <c r="A54" s="12">
        <v>18</v>
      </c>
      <c r="B54" s="71"/>
      <c r="C54" s="62">
        <v>6</v>
      </c>
      <c r="D54" s="6" t="s">
        <v>69</v>
      </c>
      <c r="E54" s="5">
        <v>1</v>
      </c>
      <c r="F54" s="7" t="s">
        <v>75</v>
      </c>
      <c r="G54" s="66">
        <f t="shared" si="1"/>
        <v>9000000</v>
      </c>
    </row>
    <row r="55" spans="1:9" ht="15">
      <c r="A55" s="12">
        <v>19</v>
      </c>
      <c r="B55" s="71"/>
      <c r="C55" s="62">
        <v>0.5</v>
      </c>
      <c r="D55" s="6" t="s">
        <v>20</v>
      </c>
      <c r="E55" s="5">
        <v>1</v>
      </c>
      <c r="F55" s="7" t="s">
        <v>64</v>
      </c>
      <c r="G55" s="66">
        <f t="shared" si="1"/>
        <v>750000</v>
      </c>
    </row>
    <row r="56" spans="1:9" ht="15">
      <c r="A56" s="12">
        <v>20</v>
      </c>
      <c r="B56" s="71"/>
      <c r="C56" s="62">
        <v>7</v>
      </c>
      <c r="D56" s="6"/>
      <c r="E56" s="5">
        <v>1</v>
      </c>
      <c r="F56" s="7" t="s">
        <v>76</v>
      </c>
      <c r="G56" s="66">
        <f t="shared" si="1"/>
        <v>10500000</v>
      </c>
    </row>
    <row r="57" spans="1:9" ht="36">
      <c r="A57" s="12">
        <v>21</v>
      </c>
      <c r="B57" s="71"/>
      <c r="C57" s="62">
        <v>3</v>
      </c>
      <c r="D57" s="6" t="s">
        <v>77</v>
      </c>
      <c r="E57" s="5">
        <v>8</v>
      </c>
      <c r="F57" s="7" t="s">
        <v>78</v>
      </c>
      <c r="G57" s="66">
        <f t="shared" si="1"/>
        <v>4500000</v>
      </c>
    </row>
    <row r="58" spans="1:9" ht="15">
      <c r="A58" s="74" t="s">
        <v>79</v>
      </c>
      <c r="B58" s="75"/>
      <c r="C58" s="63">
        <f>SUM(C37:C57)</f>
        <v>71.432310000000001</v>
      </c>
      <c r="D58" s="13"/>
      <c r="E58" s="67">
        <f>SUM(E37:E57)</f>
        <v>45</v>
      </c>
      <c r="F58" s="13"/>
      <c r="G58" s="67">
        <f>SUM(G37:G57)</f>
        <v>107148465</v>
      </c>
    </row>
    <row r="59" spans="1:9" thickBot="1">
      <c r="A59" s="76" t="s">
        <v>80</v>
      </c>
      <c r="B59" s="77"/>
      <c r="C59" s="69">
        <f>C58+C36</f>
        <v>115.24131</v>
      </c>
      <c r="D59" s="21"/>
      <c r="E59" s="68">
        <f>E58+E36</f>
        <v>100</v>
      </c>
      <c r="F59" s="21"/>
      <c r="G59" s="68">
        <f>G58+G36</f>
        <v>172861965</v>
      </c>
      <c r="I59" s="59"/>
    </row>
    <row r="61" spans="1:9" ht="15.75" customHeight="1">
      <c r="H61" s="60"/>
      <c r="I61" s="60"/>
    </row>
    <row r="66" spans="7:7" ht="15.75" customHeight="1">
      <c r="G66" s="29"/>
    </row>
  </sheetData>
  <mergeCells count="5">
    <mergeCell ref="B2:B35"/>
    <mergeCell ref="A36:B36"/>
    <mergeCell ref="B37:B57"/>
    <mergeCell ref="A58:B58"/>
    <mergeCell ref="A59:B5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86"/>
  <sheetViews>
    <sheetView tabSelected="1" workbookViewId="0">
      <selection activeCell="F53" sqref="F53"/>
    </sheetView>
  </sheetViews>
  <sheetFormatPr defaultColWidth="14.42578125" defaultRowHeight="15.75" customHeight="1"/>
  <cols>
    <col min="1" max="1" width="2.7109375" style="41" customWidth="1"/>
    <col min="2" max="2" width="4.28515625" style="41" customWidth="1"/>
    <col min="3" max="3" width="11.85546875" style="3" customWidth="1"/>
    <col min="4" max="4" width="18.85546875" style="15" customWidth="1"/>
    <col min="5" max="6" width="11" style="14" customWidth="1"/>
    <col min="7" max="7" width="8.28515625" style="14" customWidth="1"/>
    <col min="8" max="16384" width="14.42578125" style="3"/>
  </cols>
  <sheetData>
    <row r="1" spans="1:7" ht="60">
      <c r="A1" s="34" t="s">
        <v>132</v>
      </c>
      <c r="B1" s="34" t="s">
        <v>132</v>
      </c>
      <c r="C1" s="34" t="s">
        <v>81</v>
      </c>
      <c r="D1" s="34" t="s">
        <v>4</v>
      </c>
      <c r="E1" s="34" t="s">
        <v>1</v>
      </c>
      <c r="F1" s="34" t="s">
        <v>131</v>
      </c>
      <c r="G1" s="35" t="s">
        <v>3</v>
      </c>
    </row>
    <row r="2" spans="1:7" ht="15">
      <c r="A2" s="36">
        <v>1</v>
      </c>
      <c r="B2" s="37">
        <v>1</v>
      </c>
      <c r="C2" s="16" t="s">
        <v>82</v>
      </c>
      <c r="D2" s="17" t="s">
        <v>83</v>
      </c>
      <c r="E2" s="18">
        <v>1</v>
      </c>
      <c r="F2" s="19">
        <f>E2*750000</f>
        <v>750000</v>
      </c>
      <c r="G2" s="54">
        <v>1</v>
      </c>
    </row>
    <row r="3" spans="1:7" ht="15">
      <c r="A3" s="36">
        <v>2</v>
      </c>
      <c r="B3" s="37">
        <v>2</v>
      </c>
      <c r="C3" s="16" t="s">
        <v>82</v>
      </c>
      <c r="D3" s="17" t="s">
        <v>84</v>
      </c>
      <c r="E3" s="18">
        <v>5</v>
      </c>
      <c r="F3" s="19">
        <f t="shared" ref="F3:F32" si="0">E3*750000</f>
        <v>3750000</v>
      </c>
      <c r="G3" s="54">
        <v>1</v>
      </c>
    </row>
    <row r="4" spans="1:7" ht="15">
      <c r="A4" s="36">
        <v>3</v>
      </c>
      <c r="B4" s="37">
        <v>3</v>
      </c>
      <c r="C4" s="16" t="s">
        <v>82</v>
      </c>
      <c r="D4" s="17" t="s">
        <v>85</v>
      </c>
      <c r="E4" s="18">
        <v>4</v>
      </c>
      <c r="F4" s="19">
        <f t="shared" si="0"/>
        <v>3000000</v>
      </c>
      <c r="G4" s="54">
        <v>2</v>
      </c>
    </row>
    <row r="5" spans="1:7" ht="15">
      <c r="A5" s="36">
        <v>4</v>
      </c>
      <c r="B5" s="37">
        <v>4</v>
      </c>
      <c r="C5" s="16" t="s">
        <v>82</v>
      </c>
      <c r="D5" s="17" t="s">
        <v>86</v>
      </c>
      <c r="E5" s="18">
        <v>5.7</v>
      </c>
      <c r="F5" s="19">
        <f t="shared" si="0"/>
        <v>4275000</v>
      </c>
      <c r="G5" s="54">
        <v>1</v>
      </c>
    </row>
    <row r="6" spans="1:7" ht="15">
      <c r="A6" s="36">
        <v>5</v>
      </c>
      <c r="B6" s="37">
        <v>5</v>
      </c>
      <c r="C6" s="16" t="s">
        <v>82</v>
      </c>
      <c r="D6" s="17" t="s">
        <v>86</v>
      </c>
      <c r="E6" s="18">
        <v>4.4000000000000004</v>
      </c>
      <c r="F6" s="19">
        <f t="shared" si="0"/>
        <v>3300000.0000000005</v>
      </c>
      <c r="G6" s="54">
        <v>1</v>
      </c>
    </row>
    <row r="7" spans="1:7" ht="15">
      <c r="A7" s="36">
        <v>6</v>
      </c>
      <c r="B7" s="37">
        <v>6</v>
      </c>
      <c r="C7" s="16" t="s">
        <v>82</v>
      </c>
      <c r="D7" s="17" t="s">
        <v>87</v>
      </c>
      <c r="E7" s="18">
        <v>2</v>
      </c>
      <c r="F7" s="19">
        <f t="shared" si="0"/>
        <v>1500000</v>
      </c>
      <c r="G7" s="54">
        <v>1</v>
      </c>
    </row>
    <row r="8" spans="1:7" ht="15">
      <c r="A8" s="38"/>
      <c r="B8" s="39"/>
      <c r="C8" s="22" t="s">
        <v>130</v>
      </c>
      <c r="D8" s="23"/>
      <c r="E8" s="24">
        <f>SUM(E2:E7)</f>
        <v>22.1</v>
      </c>
      <c r="F8" s="28">
        <f>SUM(F2:F7)</f>
        <v>16575000</v>
      </c>
      <c r="G8" s="55"/>
    </row>
    <row r="9" spans="1:7" ht="15">
      <c r="A9" s="36">
        <v>7</v>
      </c>
      <c r="B9" s="37">
        <v>1</v>
      </c>
      <c r="C9" s="20" t="s">
        <v>88</v>
      </c>
      <c r="D9" s="17" t="s">
        <v>89</v>
      </c>
      <c r="E9" s="18">
        <v>12.78</v>
      </c>
      <c r="F9" s="19">
        <f t="shared" si="0"/>
        <v>9585000</v>
      </c>
      <c r="G9" s="54"/>
    </row>
    <row r="10" spans="1:7" ht="15">
      <c r="A10" s="36">
        <v>8</v>
      </c>
      <c r="B10" s="37">
        <v>2</v>
      </c>
      <c r="C10" s="20" t="s">
        <v>88</v>
      </c>
      <c r="D10" s="17" t="s">
        <v>90</v>
      </c>
      <c r="E10" s="18">
        <v>4</v>
      </c>
      <c r="F10" s="19">
        <f t="shared" si="0"/>
        <v>3000000</v>
      </c>
      <c r="G10" s="54"/>
    </row>
    <row r="11" spans="1:7" ht="15">
      <c r="A11" s="36">
        <v>9</v>
      </c>
      <c r="B11" s="37">
        <v>3</v>
      </c>
      <c r="C11" s="20" t="s">
        <v>88</v>
      </c>
      <c r="D11" s="17" t="s">
        <v>91</v>
      </c>
      <c r="E11" s="18">
        <v>3</v>
      </c>
      <c r="F11" s="19">
        <f t="shared" si="0"/>
        <v>2250000</v>
      </c>
      <c r="G11" s="54"/>
    </row>
    <row r="12" spans="1:7" ht="15">
      <c r="A12" s="36">
        <v>10</v>
      </c>
      <c r="B12" s="37">
        <v>4</v>
      </c>
      <c r="C12" s="20" t="s">
        <v>88</v>
      </c>
      <c r="D12" s="17" t="s">
        <v>92</v>
      </c>
      <c r="E12" s="18">
        <v>2.2000000000000002</v>
      </c>
      <c r="F12" s="19">
        <f t="shared" si="0"/>
        <v>1650000.0000000002</v>
      </c>
      <c r="G12" s="54"/>
    </row>
    <row r="13" spans="1:7" ht="15">
      <c r="A13" s="36">
        <v>11</v>
      </c>
      <c r="B13" s="37">
        <v>5</v>
      </c>
      <c r="C13" s="20" t="s">
        <v>88</v>
      </c>
      <c r="D13" s="17" t="s">
        <v>93</v>
      </c>
      <c r="E13" s="18">
        <v>2</v>
      </c>
      <c r="F13" s="19">
        <f t="shared" si="0"/>
        <v>1500000</v>
      </c>
      <c r="G13" s="54"/>
    </row>
    <row r="14" spans="1:7" ht="15">
      <c r="A14" s="36">
        <v>12</v>
      </c>
      <c r="B14" s="37">
        <v>6</v>
      </c>
      <c r="C14" s="20" t="s">
        <v>88</v>
      </c>
      <c r="D14" s="17" t="s">
        <v>94</v>
      </c>
      <c r="E14" s="18">
        <v>1.7629999999999999</v>
      </c>
      <c r="F14" s="19">
        <f t="shared" si="0"/>
        <v>1322250</v>
      </c>
      <c r="G14" s="54"/>
    </row>
    <row r="15" spans="1:7" ht="15">
      <c r="A15" s="36">
        <v>13</v>
      </c>
      <c r="B15" s="37">
        <v>7</v>
      </c>
      <c r="C15" s="20" t="s">
        <v>88</v>
      </c>
      <c r="D15" s="17" t="s">
        <v>95</v>
      </c>
      <c r="E15" s="18">
        <v>1.5</v>
      </c>
      <c r="F15" s="19">
        <f t="shared" si="0"/>
        <v>1125000</v>
      </c>
      <c r="G15" s="54"/>
    </row>
    <row r="16" spans="1:7" s="27" customFormat="1" ht="15">
      <c r="A16" s="38"/>
      <c r="B16" s="39"/>
      <c r="C16" s="26"/>
      <c r="D16" s="23"/>
      <c r="E16" s="24">
        <f>SUM(E9:E15)</f>
        <v>27.243000000000002</v>
      </c>
      <c r="F16" s="19">
        <f>SUM(F9:F15)</f>
        <v>20432250</v>
      </c>
      <c r="G16" s="55"/>
    </row>
    <row r="17" spans="1:7" ht="15">
      <c r="A17" s="36">
        <v>14</v>
      </c>
      <c r="B17" s="37">
        <v>1</v>
      </c>
      <c r="C17" s="16" t="s">
        <v>96</v>
      </c>
      <c r="D17" s="17" t="s">
        <v>97</v>
      </c>
      <c r="E17" s="18">
        <v>1</v>
      </c>
      <c r="F17" s="19">
        <f t="shared" si="0"/>
        <v>750000</v>
      </c>
      <c r="G17" s="54">
        <v>1</v>
      </c>
    </row>
    <row r="18" spans="1:7" ht="15">
      <c r="A18" s="36">
        <v>15</v>
      </c>
      <c r="B18" s="37">
        <v>2</v>
      </c>
      <c r="C18" s="16" t="s">
        <v>96</v>
      </c>
      <c r="D18" s="17" t="s">
        <v>96</v>
      </c>
      <c r="E18" s="18">
        <v>8</v>
      </c>
      <c r="F18" s="19">
        <f t="shared" si="0"/>
        <v>6000000</v>
      </c>
      <c r="G18" s="54">
        <v>1</v>
      </c>
    </row>
    <row r="19" spans="1:7" ht="24">
      <c r="A19" s="36">
        <v>16</v>
      </c>
      <c r="B19" s="37">
        <v>3</v>
      </c>
      <c r="C19" s="16" t="s">
        <v>96</v>
      </c>
      <c r="D19" s="17" t="s">
        <v>98</v>
      </c>
      <c r="E19" s="18">
        <v>1.5</v>
      </c>
      <c r="F19" s="19">
        <f t="shared" si="0"/>
        <v>1125000</v>
      </c>
      <c r="G19" s="54">
        <v>2</v>
      </c>
    </row>
    <row r="20" spans="1:7" ht="96" customHeight="1">
      <c r="A20" s="36">
        <v>17</v>
      </c>
      <c r="B20" s="37">
        <v>4</v>
      </c>
      <c r="C20" s="16" t="s">
        <v>96</v>
      </c>
      <c r="D20" s="17" t="s">
        <v>99</v>
      </c>
      <c r="E20" s="18">
        <v>10</v>
      </c>
      <c r="F20" s="19">
        <f t="shared" si="0"/>
        <v>7500000</v>
      </c>
      <c r="G20" s="54">
        <v>17</v>
      </c>
    </row>
    <row r="21" spans="1:7" ht="15">
      <c r="A21" s="36">
        <v>18</v>
      </c>
      <c r="B21" s="37">
        <v>5</v>
      </c>
      <c r="C21" s="16" t="s">
        <v>96</v>
      </c>
      <c r="D21" s="17" t="s">
        <v>100</v>
      </c>
      <c r="E21" s="18">
        <v>3</v>
      </c>
      <c r="F21" s="19">
        <f t="shared" si="0"/>
        <v>2250000</v>
      </c>
      <c r="G21" s="54">
        <v>1</v>
      </c>
    </row>
    <row r="22" spans="1:7" ht="15">
      <c r="A22" s="36">
        <v>19</v>
      </c>
      <c r="B22" s="37">
        <v>6</v>
      </c>
      <c r="C22" s="16" t="s">
        <v>96</v>
      </c>
      <c r="D22" s="17" t="s">
        <v>101</v>
      </c>
      <c r="E22" s="18">
        <v>2</v>
      </c>
      <c r="F22" s="19">
        <f t="shared" si="0"/>
        <v>1500000</v>
      </c>
      <c r="G22" s="54">
        <v>1</v>
      </c>
    </row>
    <row r="23" spans="1:7" ht="15">
      <c r="A23" s="36">
        <v>20</v>
      </c>
      <c r="B23" s="37">
        <v>7</v>
      </c>
      <c r="C23" s="16" t="s">
        <v>96</v>
      </c>
      <c r="D23" s="17" t="s">
        <v>102</v>
      </c>
      <c r="E23" s="18">
        <v>1.8</v>
      </c>
      <c r="F23" s="19">
        <f t="shared" si="0"/>
        <v>1350000</v>
      </c>
      <c r="G23" s="54">
        <v>1</v>
      </c>
    </row>
    <row r="24" spans="1:7" ht="15">
      <c r="A24" s="38"/>
      <c r="B24" s="39"/>
      <c r="C24" s="31"/>
      <c r="D24" s="23"/>
      <c r="E24" s="24">
        <f>SUM(E17:E23)</f>
        <v>27.3</v>
      </c>
      <c r="F24" s="19">
        <f>SUM(F17:F23)</f>
        <v>20475000</v>
      </c>
      <c r="G24" s="54"/>
    </row>
    <row r="25" spans="1:7" ht="180">
      <c r="A25" s="36">
        <v>21</v>
      </c>
      <c r="B25" s="37">
        <v>1</v>
      </c>
      <c r="C25" s="16" t="s">
        <v>103</v>
      </c>
      <c r="D25" s="17" t="s">
        <v>104</v>
      </c>
      <c r="E25" s="18">
        <v>3.988</v>
      </c>
      <c r="F25" s="19">
        <f t="shared" si="0"/>
        <v>2991000</v>
      </c>
      <c r="G25" s="54">
        <v>21</v>
      </c>
    </row>
    <row r="26" spans="1:7" ht="15">
      <c r="A26" s="36">
        <v>22</v>
      </c>
      <c r="B26" s="37">
        <v>2</v>
      </c>
      <c r="C26" s="16" t="s">
        <v>103</v>
      </c>
      <c r="D26" s="17" t="s">
        <v>105</v>
      </c>
      <c r="E26" s="18">
        <v>1.7</v>
      </c>
      <c r="F26" s="19">
        <f t="shared" si="0"/>
        <v>1275000</v>
      </c>
      <c r="G26" s="54">
        <v>1</v>
      </c>
    </row>
    <row r="27" spans="1:7" ht="84">
      <c r="A27" s="36">
        <v>23</v>
      </c>
      <c r="B27" s="37">
        <v>3</v>
      </c>
      <c r="C27" s="16" t="s">
        <v>103</v>
      </c>
      <c r="D27" s="17" t="s">
        <v>106</v>
      </c>
      <c r="E27" s="18">
        <v>6</v>
      </c>
      <c r="F27" s="19">
        <f t="shared" si="0"/>
        <v>4500000</v>
      </c>
      <c r="G27" s="54">
        <v>11</v>
      </c>
    </row>
    <row r="28" spans="1:7" ht="24">
      <c r="A28" s="36">
        <v>24</v>
      </c>
      <c r="B28" s="37">
        <v>4</v>
      </c>
      <c r="C28" s="16" t="s">
        <v>103</v>
      </c>
      <c r="D28" s="17" t="s">
        <v>107</v>
      </c>
      <c r="E28" s="18">
        <v>2.25</v>
      </c>
      <c r="F28" s="19">
        <f t="shared" si="0"/>
        <v>1687500</v>
      </c>
      <c r="G28" s="54">
        <v>3</v>
      </c>
    </row>
    <row r="29" spans="1:7" ht="24">
      <c r="A29" s="36">
        <v>25</v>
      </c>
      <c r="B29" s="37">
        <v>5</v>
      </c>
      <c r="C29" s="16" t="s">
        <v>103</v>
      </c>
      <c r="D29" s="17" t="s">
        <v>108</v>
      </c>
      <c r="E29" s="18">
        <v>4.5</v>
      </c>
      <c r="F29" s="19">
        <f t="shared" si="0"/>
        <v>3375000</v>
      </c>
      <c r="G29" s="54">
        <v>3</v>
      </c>
    </row>
    <row r="30" spans="1:7" s="27" customFormat="1" ht="15">
      <c r="A30" s="38"/>
      <c r="B30" s="39"/>
      <c r="C30" s="22"/>
      <c r="D30" s="23"/>
      <c r="E30" s="24">
        <f>SUM(E25:E29)</f>
        <v>18.437999999999999</v>
      </c>
      <c r="F30" s="25">
        <f>E30*750000</f>
        <v>13828500</v>
      </c>
      <c r="G30" s="55"/>
    </row>
    <row r="31" spans="1:7" ht="15">
      <c r="A31" s="36">
        <v>26</v>
      </c>
      <c r="B31" s="40">
        <v>1</v>
      </c>
      <c r="C31" s="32" t="s">
        <v>109</v>
      </c>
      <c r="D31" s="17" t="s">
        <v>110</v>
      </c>
      <c r="E31" s="18">
        <v>3</v>
      </c>
      <c r="F31" s="19">
        <f t="shared" si="0"/>
        <v>2250000</v>
      </c>
      <c r="G31" s="54">
        <v>1</v>
      </c>
    </row>
    <row r="32" spans="1:7" ht="15">
      <c r="A32" s="36">
        <v>27</v>
      </c>
      <c r="B32" s="40">
        <v>2</v>
      </c>
      <c r="C32" s="32" t="s">
        <v>109</v>
      </c>
      <c r="D32" s="17" t="s">
        <v>111</v>
      </c>
      <c r="E32" s="18">
        <v>1</v>
      </c>
      <c r="F32" s="19">
        <f t="shared" si="0"/>
        <v>750000</v>
      </c>
      <c r="G32" s="54">
        <v>1</v>
      </c>
    </row>
    <row r="33" spans="1:7" ht="120">
      <c r="A33" s="36">
        <v>28</v>
      </c>
      <c r="B33" s="40">
        <v>3</v>
      </c>
      <c r="C33" s="32" t="s">
        <v>109</v>
      </c>
      <c r="D33" s="17" t="s">
        <v>112</v>
      </c>
      <c r="E33" s="18">
        <v>2</v>
      </c>
      <c r="F33" s="19">
        <f t="shared" ref="F33:F40" si="1">E33*750000</f>
        <v>1500000</v>
      </c>
      <c r="G33" s="54">
        <v>14</v>
      </c>
    </row>
    <row r="34" spans="1:7" ht="84">
      <c r="A34" s="36">
        <v>29</v>
      </c>
      <c r="B34" s="40">
        <v>4</v>
      </c>
      <c r="C34" s="32" t="s">
        <v>109</v>
      </c>
      <c r="D34" s="17" t="s">
        <v>113</v>
      </c>
      <c r="E34" s="18">
        <v>3.5</v>
      </c>
      <c r="F34" s="19">
        <f t="shared" si="1"/>
        <v>2625000</v>
      </c>
      <c r="G34" s="54">
        <v>10</v>
      </c>
    </row>
    <row r="35" spans="1:7" ht="15">
      <c r="A35" s="36">
        <v>30</v>
      </c>
      <c r="B35" s="40">
        <v>5</v>
      </c>
      <c r="C35" s="32" t="s">
        <v>109</v>
      </c>
      <c r="D35" s="17" t="s">
        <v>114</v>
      </c>
      <c r="E35" s="18">
        <v>2.5</v>
      </c>
      <c r="F35" s="19">
        <f t="shared" si="1"/>
        <v>1875000</v>
      </c>
      <c r="G35" s="54">
        <v>1</v>
      </c>
    </row>
    <row r="36" spans="1:7" s="27" customFormat="1" ht="15">
      <c r="A36" s="38"/>
      <c r="B36" s="39"/>
      <c r="C36" s="31" t="s">
        <v>135</v>
      </c>
      <c r="D36" s="23"/>
      <c r="E36" s="24">
        <f>SUM(E31:E35)</f>
        <v>12</v>
      </c>
      <c r="F36" s="19">
        <f>SUM(F31:F35)</f>
        <v>9000000</v>
      </c>
      <c r="G36" s="55"/>
    </row>
    <row r="37" spans="1:7" ht="15">
      <c r="A37" s="36">
        <v>31</v>
      </c>
      <c r="B37" s="37">
        <v>1</v>
      </c>
      <c r="C37" s="16" t="s">
        <v>115</v>
      </c>
      <c r="D37" s="17" t="s">
        <v>116</v>
      </c>
      <c r="E37" s="18">
        <v>1.4</v>
      </c>
      <c r="F37" s="19">
        <f t="shared" si="1"/>
        <v>1050000</v>
      </c>
      <c r="G37" s="54">
        <v>1</v>
      </c>
    </row>
    <row r="38" spans="1:7" ht="15">
      <c r="A38" s="36">
        <v>32</v>
      </c>
      <c r="B38" s="37">
        <v>2</v>
      </c>
      <c r="C38" s="16" t="s">
        <v>115</v>
      </c>
      <c r="D38" s="17" t="s">
        <v>117</v>
      </c>
      <c r="E38" s="18">
        <v>4</v>
      </c>
      <c r="F38" s="19">
        <f t="shared" si="1"/>
        <v>3000000</v>
      </c>
      <c r="G38" s="54">
        <v>2</v>
      </c>
    </row>
    <row r="39" spans="1:7" ht="15">
      <c r="A39" s="36">
        <v>33</v>
      </c>
      <c r="B39" s="37">
        <v>3</v>
      </c>
      <c r="C39" s="16" t="s">
        <v>115</v>
      </c>
      <c r="D39" s="17" t="s">
        <v>118</v>
      </c>
      <c r="E39" s="18">
        <v>4.5</v>
      </c>
      <c r="F39" s="19">
        <f t="shared" si="1"/>
        <v>3375000</v>
      </c>
      <c r="G39" s="54">
        <v>3</v>
      </c>
    </row>
    <row r="40" spans="1:7" ht="15">
      <c r="A40" s="36">
        <v>34</v>
      </c>
      <c r="B40" s="37">
        <v>4</v>
      </c>
      <c r="C40" s="16" t="s">
        <v>115</v>
      </c>
      <c r="D40" s="17" t="s">
        <v>119</v>
      </c>
      <c r="E40" s="18">
        <v>3.6</v>
      </c>
      <c r="F40" s="19">
        <f t="shared" si="1"/>
        <v>2700000</v>
      </c>
      <c r="G40" s="54">
        <v>2</v>
      </c>
    </row>
    <row r="41" spans="1:7" ht="15">
      <c r="A41" s="38"/>
      <c r="B41" s="39"/>
      <c r="C41" s="22"/>
      <c r="D41" s="23"/>
      <c r="E41" s="24">
        <f>SUM(E37:E40)</f>
        <v>13.5</v>
      </c>
      <c r="F41" s="33">
        <f>SUM(F37:F40)</f>
        <v>10125000</v>
      </c>
      <c r="G41" s="54"/>
    </row>
    <row r="42" spans="1:7" ht="15">
      <c r="A42" s="36">
        <v>35</v>
      </c>
      <c r="B42" s="37">
        <v>1</v>
      </c>
      <c r="C42" s="16" t="s">
        <v>120</v>
      </c>
      <c r="D42" s="17" t="s">
        <v>122</v>
      </c>
      <c r="E42" s="18">
        <v>1</v>
      </c>
      <c r="F42" s="19">
        <f t="shared" ref="F42:F50" si="2">E42*750000</f>
        <v>750000</v>
      </c>
      <c r="G42" s="54">
        <v>1</v>
      </c>
    </row>
    <row r="43" spans="1:7" ht="15">
      <c r="A43" s="36">
        <v>36</v>
      </c>
      <c r="B43" s="37">
        <v>2</v>
      </c>
      <c r="C43" s="16" t="s">
        <v>120</v>
      </c>
      <c r="D43" s="17" t="s">
        <v>121</v>
      </c>
      <c r="E43" s="18">
        <v>1</v>
      </c>
      <c r="F43" s="19">
        <f t="shared" si="2"/>
        <v>750000</v>
      </c>
      <c r="G43" s="54">
        <v>1</v>
      </c>
    </row>
    <row r="44" spans="1:7" ht="24">
      <c r="A44" s="36">
        <v>37</v>
      </c>
      <c r="B44" s="37">
        <v>3</v>
      </c>
      <c r="C44" s="16" t="s">
        <v>120</v>
      </c>
      <c r="D44" s="17" t="s">
        <v>123</v>
      </c>
      <c r="E44" s="18">
        <v>1.74</v>
      </c>
      <c r="F44" s="19">
        <f t="shared" si="2"/>
        <v>1305000</v>
      </c>
      <c r="G44" s="54">
        <v>3</v>
      </c>
    </row>
    <row r="45" spans="1:7" s="27" customFormat="1" ht="15">
      <c r="A45" s="38"/>
      <c r="B45" s="39"/>
      <c r="C45" s="22" t="s">
        <v>134</v>
      </c>
      <c r="D45" s="23"/>
      <c r="E45" s="24">
        <f>SUM(E42:E44)</f>
        <v>3.74</v>
      </c>
      <c r="F45" s="33">
        <f>SUM(F42:F44)</f>
        <v>2805000</v>
      </c>
      <c r="G45" s="55"/>
    </row>
    <row r="46" spans="1:7" ht="15">
      <c r="A46" s="36">
        <v>38</v>
      </c>
      <c r="B46" s="37">
        <v>1</v>
      </c>
      <c r="C46" s="16" t="s">
        <v>124</v>
      </c>
      <c r="D46" s="17" t="s">
        <v>125</v>
      </c>
      <c r="E46" s="18">
        <v>2</v>
      </c>
      <c r="F46" s="19">
        <f t="shared" si="2"/>
        <v>1500000</v>
      </c>
      <c r="G46" s="54">
        <v>1</v>
      </c>
    </row>
    <row r="47" spans="1:7" ht="15">
      <c r="A47" s="36">
        <v>39</v>
      </c>
      <c r="B47" s="37">
        <v>2</v>
      </c>
      <c r="C47" s="16" t="s">
        <v>124</v>
      </c>
      <c r="D47" s="17" t="s">
        <v>126</v>
      </c>
      <c r="E47" s="18">
        <v>3.5</v>
      </c>
      <c r="F47" s="19">
        <f t="shared" si="2"/>
        <v>2625000</v>
      </c>
      <c r="G47" s="54">
        <v>1</v>
      </c>
    </row>
    <row r="48" spans="1:7" ht="48">
      <c r="A48" s="36">
        <v>40</v>
      </c>
      <c r="B48" s="37">
        <v>3</v>
      </c>
      <c r="C48" s="16" t="s">
        <v>124</v>
      </c>
      <c r="D48" s="17" t="s">
        <v>127</v>
      </c>
      <c r="E48" s="18">
        <v>4</v>
      </c>
      <c r="F48" s="19">
        <f t="shared" si="2"/>
        <v>3000000</v>
      </c>
      <c r="G48" s="54">
        <v>5</v>
      </c>
    </row>
    <row r="49" spans="1:7" ht="15">
      <c r="A49" s="36">
        <v>41</v>
      </c>
      <c r="B49" s="37">
        <v>4</v>
      </c>
      <c r="C49" s="16" t="s">
        <v>124</v>
      </c>
      <c r="D49" s="17" t="s">
        <v>128</v>
      </c>
      <c r="E49" s="18">
        <v>3.8719100000000002</v>
      </c>
      <c r="F49" s="19">
        <f t="shared" si="2"/>
        <v>2903932.5</v>
      </c>
      <c r="G49" s="54">
        <v>1</v>
      </c>
    </row>
    <row r="50" spans="1:7" ht="15">
      <c r="A50" s="36">
        <v>42</v>
      </c>
      <c r="B50" s="37">
        <v>5</v>
      </c>
      <c r="C50" s="16" t="s">
        <v>124</v>
      </c>
      <c r="D50" s="17" t="s">
        <v>129</v>
      </c>
      <c r="E50" s="18">
        <v>2</v>
      </c>
      <c r="F50" s="19">
        <f t="shared" si="2"/>
        <v>1500000</v>
      </c>
      <c r="G50" s="54">
        <v>1</v>
      </c>
    </row>
    <row r="51" spans="1:7" ht="15">
      <c r="A51" s="47"/>
      <c r="B51" s="48"/>
      <c r="C51" s="49" t="s">
        <v>133</v>
      </c>
      <c r="D51" s="50"/>
      <c r="E51" s="51">
        <f>SUM(E46:E50)</f>
        <v>15.37191</v>
      </c>
      <c r="F51" s="52">
        <f>SUM(F46:F50)</f>
        <v>11528932.5</v>
      </c>
      <c r="G51" s="56"/>
    </row>
    <row r="52" spans="1:7" thickBot="1">
      <c r="A52" s="42"/>
      <c r="B52" s="43"/>
      <c r="C52" s="46" t="s">
        <v>80</v>
      </c>
      <c r="D52" s="44"/>
      <c r="E52" s="53">
        <f>E51+E45+E41+E36+E30+E24+E16+E8</f>
        <v>139.69290999999998</v>
      </c>
      <c r="F52" s="45">
        <f>F51+F45+F41+F36+F30+F24+F16+F8</f>
        <v>104769682.5</v>
      </c>
      <c r="G52" s="57"/>
    </row>
    <row r="53" spans="1:7" ht="15"/>
    <row r="54" spans="1:7" ht="15">
      <c r="F54" s="29"/>
    </row>
    <row r="55" spans="1:7" ht="15">
      <c r="D55" s="30"/>
      <c r="F55" s="29"/>
    </row>
    <row r="56" spans="1:7" ht="15"/>
    <row r="57" spans="1:7" ht="15"/>
    <row r="58" spans="1:7" ht="15"/>
    <row r="59" spans="1:7" ht="15"/>
    <row r="60" spans="1:7" ht="15"/>
    <row r="61" spans="1:7" ht="15"/>
    <row r="62" spans="1:7" ht="15"/>
    <row r="63" spans="1:7" ht="15"/>
    <row r="64" spans="1:7" ht="15"/>
    <row r="65" ht="15"/>
    <row r="66" ht="15"/>
    <row r="67" ht="15"/>
    <row r="68" ht="15"/>
    <row r="69" ht="15"/>
    <row r="70" ht="15"/>
    <row r="71" ht="15"/>
    <row r="72" ht="15"/>
    <row r="73" ht="15"/>
    <row r="74" ht="15"/>
    <row r="75" ht="15"/>
    <row r="76" ht="15"/>
    <row r="77" ht="15"/>
    <row r="78" ht="15"/>
    <row r="79" ht="15"/>
    <row r="80" ht="15"/>
    <row r="81" ht="15"/>
    <row r="82" ht="15"/>
    <row r="83" ht="15"/>
    <row r="84" ht="15"/>
    <row r="85" ht="15"/>
    <row r="86" ht="1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pakum</vt:lpstr>
      <vt:lpstr>barekargum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 Computers</dc:creator>
  <cp:lastModifiedBy>user</cp:lastModifiedBy>
  <dcterms:created xsi:type="dcterms:W3CDTF">2020-02-18T22:47:36Z</dcterms:created>
  <dcterms:modified xsi:type="dcterms:W3CDTF">2020-02-29T14:33:58Z</dcterms:modified>
</cp:coreProperties>
</file>